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7 R2\02_taglio\"/>
    </mc:Choice>
  </mc:AlternateContent>
  <xr:revisionPtr revIDLastSave="0" documentId="13_ncr:1_{856AEA5A-5E4A-40C4-ABF9-7BF5297293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1" l="1"/>
  <c r="P11" i="1"/>
  <c r="P19" i="1"/>
  <c r="P12" i="1"/>
  <c r="P13" i="1" s="1"/>
  <c r="P3" i="1"/>
  <c r="P4" i="1" s="1"/>
  <c r="L10" i="1"/>
  <c r="L11" i="1" s="1"/>
  <c r="C8" i="1"/>
  <c r="C9" i="1"/>
  <c r="C7" i="1"/>
  <c r="L18" i="1"/>
  <c r="P6" i="1"/>
  <c r="H2" i="1"/>
  <c r="L9" i="1"/>
  <c r="P14" i="1"/>
  <c r="C18" i="1" l="1"/>
  <c r="C19" i="1" s="1"/>
  <c r="H16" i="1"/>
  <c r="L12" i="1"/>
  <c r="L7" i="1"/>
  <c r="L5" i="1"/>
  <c r="L13" i="1" s="1"/>
  <c r="C24" i="1"/>
  <c r="C17" i="1"/>
  <c r="L4" i="1" s="1"/>
  <c r="L14" i="1" l="1"/>
  <c r="P5" i="1"/>
  <c r="P7" i="1" l="1"/>
  <c r="P9" i="1"/>
  <c r="C6" i="1"/>
  <c r="P22" i="1" l="1"/>
  <c r="P8" i="1"/>
  <c r="P10" i="1" s="1"/>
  <c r="P21" i="1"/>
  <c r="L6" i="1"/>
  <c r="P16" i="1" l="1"/>
  <c r="P18" i="1" s="1"/>
  <c r="P17" i="1"/>
  <c r="L15" i="1"/>
  <c r="L16" i="1"/>
  <c r="P20" i="1" l="1"/>
  <c r="P23" i="1" s="1"/>
  <c r="P24" i="1"/>
  <c r="L19" i="1"/>
  <c r="P25" i="1" l="1"/>
</calcChain>
</file>

<file path=xl/sharedStrings.xml><?xml version="1.0" encoding="utf-8"?>
<sst xmlns="http://schemas.openxmlformats.org/spreadsheetml/2006/main" count="166" uniqueCount="104">
  <si>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</si>
  <si>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</si>
  <si>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</si>
  <si>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</si>
  <si>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</si>
  <si>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</si>
  <si>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</si>
  <si>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</si>
  <si>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tf1</t>
  </si>
  <si>
    <t>mm</t>
  </si>
  <si>
    <t>bf</t>
  </si>
  <si>
    <t>Ef</t>
  </si>
  <si>
    <t xml:space="preserve">ffk 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</si>
  <si>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</si>
  <si>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</si>
  <si>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t>kG,2</t>
  </si>
  <si>
    <t>kq</t>
  </si>
  <si>
    <t>kb=</t>
  </si>
  <si>
    <t>b</t>
  </si>
  <si>
    <t>fctm</t>
  </si>
  <si>
    <t xml:space="preserve"> γs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</si>
  <si>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</si>
  <si>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</si>
  <si>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As1</t>
  </si>
  <si>
    <t>As2</t>
  </si>
  <si>
    <t>h</t>
  </si>
  <si>
    <t>mm²</t>
  </si>
  <si>
    <t>c</t>
  </si>
  <si>
    <t>d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</si>
  <si>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</si>
  <si>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</si>
  <si>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</si>
  <si>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FRP</t>
  </si>
  <si>
    <t>sezione</t>
  </si>
  <si>
    <t>Calcestruzzo</t>
  </si>
  <si>
    <t>Acciaio</t>
  </si>
  <si>
    <t>Asw</t>
  </si>
  <si>
    <t>s</t>
  </si>
  <si>
    <t>fywd</t>
  </si>
  <si>
    <t>pf</t>
  </si>
  <si>
    <t>ffed</t>
  </si>
  <si>
    <t>β</t>
  </si>
  <si>
    <t>Vrd,f</t>
  </si>
  <si>
    <t>tf = tf1 *nf</t>
  </si>
  <si>
    <t>N</t>
  </si>
  <si>
    <r>
      <t>ctg</t>
    </r>
    <r>
      <rPr>
        <sz val="11"/>
        <color theme="1"/>
        <rFont val="Calibri"/>
        <family val="2"/>
      </rPr>
      <t>θ</t>
    </r>
  </si>
  <si>
    <t>Vrdc</t>
  </si>
  <si>
    <t>Vrds</t>
  </si>
  <si>
    <t>avvolto</t>
  </si>
  <si>
    <t>1=si;0=no</t>
  </si>
  <si>
    <t>ffed_U</t>
  </si>
  <si>
    <t>φR</t>
  </si>
  <si>
    <t>rc</t>
  </si>
  <si>
    <t>ffd</t>
  </si>
  <si>
    <t>ffed_A</t>
  </si>
  <si>
    <t>aRid</t>
  </si>
  <si>
    <t xml:space="preserve">N </t>
  </si>
  <si>
    <r>
      <rPr>
        <sz val="11"/>
        <color theme="1"/>
        <rFont val="Calibri"/>
        <family val="2"/>
      </rPr>
      <t>σ</t>
    </r>
    <r>
      <rPr>
        <sz val="12.65"/>
        <color theme="1"/>
        <rFont val="Calibri"/>
        <family val="2"/>
      </rPr>
      <t>cp</t>
    </r>
  </si>
  <si>
    <r>
      <t>σ</t>
    </r>
    <r>
      <rPr>
        <sz val="12.65"/>
        <color theme="1"/>
        <rFont val="Calibri"/>
        <family val="2"/>
      </rPr>
      <t>cp</t>
    </r>
    <r>
      <rPr>
        <sz val="11"/>
        <color theme="1"/>
        <rFont val="Calibri"/>
        <family val="2"/>
      </rPr>
      <t>/fcd</t>
    </r>
  </si>
  <si>
    <t>αc</t>
  </si>
  <si>
    <t xml:space="preserve"> γRd</t>
  </si>
  <si>
    <t>Vrd</t>
  </si>
  <si>
    <t>(3.2):</t>
  </si>
  <si>
    <t>γel</t>
  </si>
  <si>
    <t>Ac</t>
  </si>
  <si>
    <t>As_centr</t>
  </si>
  <si>
    <t>Lv</t>
  </si>
  <si>
    <t>x</t>
  </si>
  <si>
    <r>
      <t>ρ</t>
    </r>
    <r>
      <rPr>
        <sz val="12.65"/>
        <color theme="1"/>
        <rFont val="Calibri"/>
        <family val="2"/>
        <scheme val="minor"/>
      </rPr>
      <t>tot</t>
    </r>
  </si>
  <si>
    <t>ρs</t>
  </si>
  <si>
    <t>z</t>
  </si>
  <si>
    <t>fc</t>
  </si>
  <si>
    <t>VRd</t>
  </si>
  <si>
    <t>ΓFk</t>
  </si>
  <si>
    <t>(14.58);</t>
  </si>
  <si>
    <t xml:space="preserve">kGk </t>
  </si>
  <si>
    <t xml:space="preserve"> γf2</t>
  </si>
  <si>
    <t>f_fdd</t>
  </si>
  <si>
    <t>(14.57);</t>
  </si>
  <si>
    <t xml:space="preserve"> γf1</t>
  </si>
  <si>
    <t>su</t>
  </si>
  <si>
    <t>led_calc</t>
  </si>
  <si>
    <t>fbm</t>
  </si>
  <si>
    <t xml:space="preserve">led </t>
  </si>
  <si>
    <t>(14.56);</t>
  </si>
  <si>
    <t>(4.83);</t>
  </si>
  <si>
    <t>(14.55);</t>
  </si>
  <si>
    <t>(4.85);</t>
  </si>
  <si>
    <t>(14.59);</t>
  </si>
  <si>
    <t>(4.8);</t>
  </si>
  <si>
    <t>Vw</t>
  </si>
  <si>
    <t>f1</t>
  </si>
  <si>
    <t>(4.2);</t>
  </si>
  <si>
    <t>(13.17) R1</t>
  </si>
  <si>
    <t>(13.18) R1</t>
  </si>
  <si>
    <r>
      <t>µ</t>
    </r>
    <r>
      <rPr>
        <sz val="12.65"/>
        <color theme="1"/>
        <rFont val="Calibri"/>
        <family val="2"/>
        <scheme val="minor"/>
      </rPr>
      <t>Δ</t>
    </r>
  </si>
  <si>
    <t>(14.61);R2</t>
  </si>
  <si>
    <t>Trd,f</t>
  </si>
  <si>
    <t>[C8.7.2.9]</t>
  </si>
  <si>
    <t>con errori</t>
  </si>
  <si>
    <t>pf=</t>
  </si>
  <si>
    <t>led_appr</t>
  </si>
  <si>
    <t>Vn=V1</t>
  </si>
  <si>
    <t>Vc=V2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</si>
</sst>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0" fillId="2" borderId="9" xfId="0" applyFill="1" applyBorder="1"/>
    <xf numFmtId="0" fontId="1" fillId="0" borderId="0" xfId="0" applyFont="1"/>
    <xf numFmtId="2" fontId="0" fillId="3" borderId="9" xfId="0" applyNumberFormat="1" applyFill="1" applyBorder="1"/>
    <xf numFmtId="0" fontId="4" fillId="0" borderId="7" xfId="0" applyFont="1" applyBorder="1"/>
    <xf numFmtId="2" fontId="0" fillId="0" borderId="9" xfId="0" applyNumberFormat="1" applyBorder="1"/>
    <xf numFmtId="0" fontId="0" fillId="2" borderId="10" xfId="0" applyFill="1" applyBorder="1"/>
    <xf numFmtId="2" fontId="0" fillId="0" borderId="0" xfId="0" applyNumberFormat="1"/>
    <xf numFmtId="0" fontId="0" fillId="0" borderId="11" xfId="0" applyBorder="1"/>
    <xf numFmtId="0" fontId="0" fillId="0" borderId="7" xfId="0" applyBorder="1"/>
    <xf numFmtId="0" fontId="4" fillId="0" borderId="0" xfId="0" applyFont="1"/>
    <xf numFmtId="0" fontId="4" fillId="0" borderId="9" xfId="0" applyFont="1" applyBorder="1"/>
    <xf numFmtId="0" fontId="5" fillId="0" borderId="9" xfId="0" applyFont="1" applyBorder="1"/>
    <xf numFmtId="1" fontId="4" fillId="0" borderId="9" xfId="0" applyNumberFormat="1" applyFont="1" applyBorder="1"/>
    <xf numFmtId="1" fontId="0" fillId="0" borderId="9" xfId="0" applyNumberFormat="1" applyBorder="1"/>
    <xf numFmtId="0" fontId="4" fillId="0" borderId="12" xfId="0" applyFont="1" applyBorder="1"/>
    <xf numFmtId="0" fontId="4" fillId="0" borderId="13" xfId="0" applyFont="1" applyBorder="1"/>
    <xf numFmtId="0" fontId="0" fillId="0" borderId="14" xfId="0" applyBorder="1"/>
    <xf numFmtId="164" fontId="0" fillId="0" borderId="9" xfId="0" applyNumberFormat="1" applyBorder="1"/>
    <xf numFmtId="0" fontId="0" fillId="0" borderId="0" xfId="0" applyAlignment="1">
      <alignment horizontal="center" textRotation="90"/>
    </xf>
    <xf numFmtId="2" fontId="4" fillId="0" borderId="0" xfId="0" applyNumberFormat="1" applyFont="1" applyFill="1"/>
    <xf numFmtId="1" fontId="4" fillId="0" borderId="0" xfId="0" applyNumberFormat="1" applyFont="1" applyFill="1"/>
    <xf numFmtId="0" fontId="4" fillId="2" borderId="15" xfId="0" applyFont="1" applyFill="1" applyBorder="1"/>
  </cellXfs>
  <cellStyles count="1">
    <cellStyle name="Normale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tabSelected="1" zoomScale="115" zoomScaleNormal="115" workbookViewId="0">
      <selection activeCell="L3" sqref="L3"/>
    </sheetView>
  </sheetViews>
  <sheetFormatPr defaultRowHeight="15" x14ac:dyDescent="0.25"/>
  <cols>
    <col min="1" max="1" width="4.5703125" customWidth="1"/>
    <col min="2" max="2" width="9.42578125" customWidth="1"/>
    <col min="3" max="3" width="11.140625" bestFit="1" customWidth="1"/>
    <col min="4" max="4" width="9.5703125" customWidth="1"/>
    <col min="5" max="5" width="6.7109375" customWidth="1"/>
    <col min="6" max="6" width="4.140625" customWidth="1"/>
    <col min="7" max="7" width="13.5703125" customWidth="1"/>
    <col min="8" max="8" width="9.7109375" bestFit="1" customWidth="1"/>
    <col min="10" max="10" width="5.85546875" customWidth="1"/>
    <col min="12" max="12" width="9.7109375" bestFit="1" customWidth="1"/>
    <col min="14" max="14" width="6.42578125" customWidth="1"/>
    <col min="15" max="15" width="13.85546875" customWidth="1"/>
    <col min="16" max="16" width="9.7109375" bestFit="1" customWidth="1"/>
    <col min="18" max="18" width="10.42578125" customWidth="1"/>
  </cols>
  <sheetData>
    <row r="1" spans="1:18" ht="13.5" customHeight="1" thickBot="1" x14ac:dyDescent="0.3"/>
    <row r="2" spans="1:18" ht="15.75" thickBot="1" x14ac:dyDescent="0.3">
      <c r="A2" s="29" t="s">
        <v>33</v>
      </c>
      <c r="B2" s="1" t="s">
        <v>18</v>
      </c>
      <c r="C2" s="7">
        <v>400</v>
      </c>
      <c r="D2" s="2" t="s">
        <v>9</v>
      </c>
      <c r="F2" s="29" t="s">
        <v>32</v>
      </c>
      <c r="G2" s="1" t="s">
        <v>8</v>
      </c>
      <c r="H2" s="7">
        <f>0.167</f>
        <v>0.16700000000000001</v>
      </c>
      <c r="I2" s="2" t="s">
        <v>9</v>
      </c>
      <c r="K2" s="25" t="s">
        <v>99</v>
      </c>
      <c r="L2" s="32">
        <v>0</v>
      </c>
      <c r="M2" s="26" t="s">
        <v>49</v>
      </c>
      <c r="O2" s="10" t="s">
        <v>80</v>
      </c>
      <c r="P2" s="10">
        <v>0.25</v>
      </c>
      <c r="Q2" s="10" t="s">
        <v>9</v>
      </c>
      <c r="R2" s="10"/>
    </row>
    <row r="3" spans="1:18" x14ac:dyDescent="0.25">
      <c r="A3" s="29"/>
      <c r="B3" s="10" t="s">
        <v>25</v>
      </c>
      <c r="C3" s="11">
        <v>400</v>
      </c>
      <c r="D3" s="10" t="s">
        <v>9</v>
      </c>
      <c r="F3" s="29"/>
      <c r="G3" s="10" t="s">
        <v>10</v>
      </c>
      <c r="H3" s="11">
        <v>100</v>
      </c>
      <c r="I3" s="10" t="s">
        <v>9</v>
      </c>
      <c r="K3" s="1" t="s">
        <v>63</v>
      </c>
      <c r="L3" s="7">
        <v>1.1499999999999999</v>
      </c>
      <c r="M3" s="2"/>
      <c r="O3" t="s">
        <v>100</v>
      </c>
      <c r="P3" s="31">
        <f>IF(L2,C2,H4)</f>
        <v>200</v>
      </c>
      <c r="Q3" s="10" t="s">
        <v>9</v>
      </c>
    </row>
    <row r="4" spans="1:18" x14ac:dyDescent="0.25">
      <c r="A4" s="29"/>
      <c r="D4" s="10"/>
      <c r="F4" s="29"/>
      <c r="G4" t="s">
        <v>39</v>
      </c>
      <c r="H4">
        <v>200</v>
      </c>
      <c r="I4" s="10" t="s">
        <v>9</v>
      </c>
      <c r="K4" s="3" t="s">
        <v>71</v>
      </c>
      <c r="L4" s="17">
        <f>C17</f>
        <v>11.111111111111112</v>
      </c>
      <c r="M4" s="18" t="s">
        <v>1</v>
      </c>
      <c r="O4" s="10" t="s">
        <v>17</v>
      </c>
      <c r="P4" s="10">
        <f>MAX(((2-H3/P3)/(1+H3/P3))^0.5, 1)</f>
        <v>1</v>
      </c>
      <c r="Q4" s="10"/>
      <c r="R4" s="10" t="s">
        <v>89</v>
      </c>
    </row>
    <row r="5" spans="1:18" x14ac:dyDescent="0.25">
      <c r="A5" s="29"/>
      <c r="B5" s="10" t="s">
        <v>27</v>
      </c>
      <c r="C5" s="11">
        <v>30</v>
      </c>
      <c r="D5" s="10" t="s">
        <v>9</v>
      </c>
      <c r="F5" s="29"/>
      <c r="G5" s="12" t="s">
        <v>41</v>
      </c>
      <c r="H5">
        <v>90</v>
      </c>
      <c r="K5" s="3" t="s">
        <v>28</v>
      </c>
      <c r="L5">
        <f>C3-C5</f>
        <v>370</v>
      </c>
      <c r="M5" s="18" t="s">
        <v>9</v>
      </c>
      <c r="O5" s="10" t="s">
        <v>21</v>
      </c>
      <c r="P5" s="10">
        <f>(C14*C19)^0.5</f>
        <v>5.7595701994222823</v>
      </c>
      <c r="Q5" s="10" t="s">
        <v>1</v>
      </c>
      <c r="R5" s="10"/>
    </row>
    <row r="6" spans="1:18" x14ac:dyDescent="0.25">
      <c r="A6" s="29"/>
      <c r="B6" s="10" t="s">
        <v>28</v>
      </c>
      <c r="C6" s="10">
        <f>C3-C5</f>
        <v>370</v>
      </c>
      <c r="D6" s="10"/>
      <c r="F6" s="29"/>
      <c r="G6" s="10" t="s">
        <v>11</v>
      </c>
      <c r="H6" s="11">
        <v>270000</v>
      </c>
      <c r="I6" s="10" t="s">
        <v>1</v>
      </c>
      <c r="K6" s="3" t="s">
        <v>64</v>
      </c>
      <c r="L6">
        <f>C6*C3</f>
        <v>148000</v>
      </c>
      <c r="M6" s="18" t="s">
        <v>26</v>
      </c>
      <c r="O6" s="10" t="s">
        <v>73</v>
      </c>
      <c r="P6" s="10">
        <f>P2*P5*H13/(4*C16)</f>
        <v>0.17998656873194632</v>
      </c>
      <c r="Q6" s="10" t="s">
        <v>22</v>
      </c>
      <c r="R6" s="10" t="s">
        <v>74</v>
      </c>
    </row>
    <row r="7" spans="1:18" ht="17.25" x14ac:dyDescent="0.3">
      <c r="A7" s="29"/>
      <c r="B7" s="10" t="s">
        <v>24</v>
      </c>
      <c r="C7" s="11">
        <f>3*8*8*PI()</f>
        <v>603.18578948924028</v>
      </c>
      <c r="D7" s="10" t="s">
        <v>26</v>
      </c>
      <c r="F7" s="29"/>
      <c r="G7" s="10" t="s">
        <v>12</v>
      </c>
      <c r="H7" s="11">
        <v>2700</v>
      </c>
      <c r="I7" s="10" t="s">
        <v>1</v>
      </c>
      <c r="K7" s="3" t="s">
        <v>68</v>
      </c>
      <c r="L7">
        <f>(C7+C9+C8)/(C2*C3)</f>
        <v>1.0053096491487338E-2</v>
      </c>
      <c r="M7" s="4"/>
      <c r="O7" s="10" t="s">
        <v>77</v>
      </c>
      <c r="P7" s="10">
        <f>(P4/H9)*(2*P6*H6/H16)^0.5</f>
        <v>414.95437037810746</v>
      </c>
      <c r="Q7" s="10" t="s">
        <v>1</v>
      </c>
      <c r="R7" s="10" t="s">
        <v>78</v>
      </c>
    </row>
    <row r="8" spans="1:18" x14ac:dyDescent="0.25">
      <c r="B8" t="s">
        <v>65</v>
      </c>
      <c r="C8" s="16">
        <f>2*8*8*PI()</f>
        <v>402.12385965949352</v>
      </c>
      <c r="D8" s="10" t="s">
        <v>26</v>
      </c>
      <c r="F8" s="29"/>
      <c r="G8" s="10" t="s">
        <v>79</v>
      </c>
      <c r="H8" s="11">
        <v>1.3</v>
      </c>
      <c r="I8" s="10"/>
      <c r="K8" s="3" t="s">
        <v>66</v>
      </c>
      <c r="L8" s="8">
        <v>1500</v>
      </c>
      <c r="M8" s="18" t="s">
        <v>9</v>
      </c>
      <c r="O8" s="10" t="s">
        <v>81</v>
      </c>
      <c r="P8" s="10">
        <f>H10*(PI()/2)*(H6*H16*P2/P9)^0.5</f>
        <v>163.41120001933979</v>
      </c>
      <c r="Q8" s="10" t="s">
        <v>9</v>
      </c>
      <c r="R8" s="10" t="s">
        <v>88</v>
      </c>
    </row>
    <row r="9" spans="1:18" ht="15.75" thickBot="1" x14ac:dyDescent="0.3">
      <c r="B9" s="6" t="s">
        <v>23</v>
      </c>
      <c r="C9" s="9">
        <f>3*8*8*PI()</f>
        <v>603.18578948924028</v>
      </c>
      <c r="D9" s="5" t="s">
        <v>26</v>
      </c>
      <c r="F9" s="29"/>
      <c r="G9" s="10" t="s">
        <v>76</v>
      </c>
      <c r="H9" s="11">
        <v>1.3</v>
      </c>
      <c r="I9" s="10"/>
      <c r="K9" s="3" t="s">
        <v>56</v>
      </c>
      <c r="L9">
        <f>H19</f>
        <v>320000</v>
      </c>
      <c r="M9" s="4" t="s">
        <v>56</v>
      </c>
      <c r="O9" s="10" t="s">
        <v>82</v>
      </c>
      <c r="P9" s="10">
        <f>1.25*P5/(2*C16)</f>
        <v>2.9997761455324388</v>
      </c>
      <c r="Q9" s="10" t="s">
        <v>1</v>
      </c>
      <c r="R9" s="10" t="s">
        <v>92</v>
      </c>
    </row>
    <row r="10" spans="1:18" x14ac:dyDescent="0.25">
      <c r="B10" t="s">
        <v>36</v>
      </c>
      <c r="C10" s="8">
        <v>100.53</v>
      </c>
      <c r="D10" s="10" t="s">
        <v>9</v>
      </c>
      <c r="G10" s="10" t="s">
        <v>60</v>
      </c>
      <c r="H10" s="11">
        <v>1.2</v>
      </c>
      <c r="K10" s="3" t="s">
        <v>71</v>
      </c>
      <c r="L10" s="30">
        <f>IF(L2,C14,L4)</f>
        <v>11.111111111111112</v>
      </c>
      <c r="M10" s="10" t="s">
        <v>9</v>
      </c>
      <c r="O10" s="10" t="s">
        <v>83</v>
      </c>
      <c r="P10" s="10">
        <f>MAX(100,P8)</f>
        <v>163.41120001933979</v>
      </c>
      <c r="Q10" s="10" t="s">
        <v>9</v>
      </c>
      <c r="R10" s="10" t="s">
        <v>88</v>
      </c>
    </row>
    <row r="11" spans="1:18" ht="15.75" thickBot="1" x14ac:dyDescent="0.3">
      <c r="B11" t="s">
        <v>37</v>
      </c>
      <c r="C11" s="8">
        <v>300</v>
      </c>
      <c r="D11" s="10" t="s">
        <v>9</v>
      </c>
      <c r="G11" s="10" t="s">
        <v>13</v>
      </c>
      <c r="H11" s="11">
        <v>0.95</v>
      </c>
      <c r="I11" s="10"/>
      <c r="K11" s="3" t="s">
        <v>67</v>
      </c>
      <c r="L11">
        <f>(0.25+0.85*L9/(L6*L10))*C3</f>
        <v>166.16216216216216</v>
      </c>
      <c r="M11" s="4" t="s">
        <v>9</v>
      </c>
      <c r="O11" s="27" t="s">
        <v>101</v>
      </c>
      <c r="P11">
        <f>10*_xlfn.CEILING.MATH(P10/10)</f>
        <v>170</v>
      </c>
    </row>
    <row r="12" spans="1:18" ht="15.75" thickBot="1" x14ac:dyDescent="0.3">
      <c r="A12" s="29" t="s">
        <v>34</v>
      </c>
      <c r="B12" s="1"/>
      <c r="C12" s="7"/>
      <c r="D12" s="2"/>
      <c r="G12" s="6" t="s">
        <v>14</v>
      </c>
      <c r="H12" s="9">
        <v>2</v>
      </c>
      <c r="I12" s="5"/>
      <c r="K12" s="3" t="s">
        <v>69</v>
      </c>
      <c r="L12">
        <f>C10/(C11*C2)</f>
        <v>8.3775000000000006E-4</v>
      </c>
      <c r="M12" s="4"/>
      <c r="O12" s="3" t="s">
        <v>52</v>
      </c>
      <c r="P12" s="31">
        <f>IF(L2,C2*0.4,H18)</f>
        <v>20</v>
      </c>
      <c r="Q12" s="10" t="s">
        <v>9</v>
      </c>
    </row>
    <row r="13" spans="1:18" ht="15.75" thickBot="1" x14ac:dyDescent="0.3">
      <c r="A13" s="29"/>
      <c r="B13" s="6" t="s">
        <v>29</v>
      </c>
      <c r="C13" s="9">
        <v>0</v>
      </c>
      <c r="D13" s="5" t="s">
        <v>30</v>
      </c>
      <c r="G13" s="1" t="s">
        <v>75</v>
      </c>
      <c r="H13" s="7">
        <v>0.6</v>
      </c>
      <c r="I13" s="2" t="s">
        <v>9</v>
      </c>
      <c r="K13" s="3" t="s">
        <v>70</v>
      </c>
      <c r="L13">
        <f>0.9*L5</f>
        <v>333</v>
      </c>
      <c r="M13" s="18" t="s">
        <v>9</v>
      </c>
      <c r="O13" s="10" t="s">
        <v>51</v>
      </c>
      <c r="P13" s="28">
        <f>0.2+1.6*MIN(P12/C2,0.5)</f>
        <v>0.28000000000000003</v>
      </c>
      <c r="Q13" s="10" t="s">
        <v>9</v>
      </c>
      <c r="R13" s="10" t="s">
        <v>87</v>
      </c>
    </row>
    <row r="14" spans="1:18" x14ac:dyDescent="0.25">
      <c r="A14" s="29"/>
      <c r="B14" s="3" t="s">
        <v>0</v>
      </c>
      <c r="C14" s="8">
        <v>20</v>
      </c>
      <c r="D14" s="4" t="s">
        <v>1</v>
      </c>
      <c r="G14" s="3" t="s">
        <v>15</v>
      </c>
      <c r="H14" s="8">
        <v>0.1</v>
      </c>
      <c r="I14" s="4" t="s">
        <v>9</v>
      </c>
      <c r="K14" s="3" t="s">
        <v>90</v>
      </c>
      <c r="L14">
        <f>L12*C2*L13*C24</f>
        <v>30727.213043478267</v>
      </c>
      <c r="M14" s="4" t="s">
        <v>56</v>
      </c>
      <c r="O14" s="10" t="s">
        <v>53</v>
      </c>
      <c r="P14" s="10">
        <f>H7*H11/(H8)</f>
        <v>1973.0769230769231</v>
      </c>
      <c r="Q14" s="10" t="s">
        <v>1</v>
      </c>
      <c r="R14" s="10" t="s">
        <v>62</v>
      </c>
    </row>
    <row r="15" spans="1:18" ht="15.75" thickBot="1" x14ac:dyDescent="0.3">
      <c r="A15" s="29"/>
      <c r="B15" s="10" t="s">
        <v>2</v>
      </c>
      <c r="C15" s="11">
        <v>1.5</v>
      </c>
      <c r="D15" s="10"/>
      <c r="G15" s="6" t="s">
        <v>16</v>
      </c>
      <c r="H15" s="9">
        <v>1</v>
      </c>
      <c r="I15" s="5"/>
      <c r="K15" s="3" t="s">
        <v>102</v>
      </c>
      <c r="L15">
        <f>(C3-L11)*MIN(L9,0.55*L6*L4)/(2*L8)</f>
        <v>24942.7027027027</v>
      </c>
      <c r="M15" s="4" t="s">
        <v>56</v>
      </c>
      <c r="O15" s="10" t="s">
        <v>55</v>
      </c>
      <c r="P15" s="10">
        <f>P11*SIN(RADIANS(H5))/(MIN(0.9*C6,C4))</f>
        <v>0.51051051051051055</v>
      </c>
      <c r="Q15" s="10"/>
      <c r="R15" s="10" t="s">
        <v>84</v>
      </c>
    </row>
    <row r="16" spans="1:18" x14ac:dyDescent="0.25">
      <c r="A16" s="29"/>
      <c r="B16" s="10" t="s">
        <v>7</v>
      </c>
      <c r="C16" s="11">
        <v>1.2</v>
      </c>
      <c r="D16" s="10"/>
      <c r="G16" s="1" t="s">
        <v>43</v>
      </c>
      <c r="H16">
        <f>H12*H2</f>
        <v>0.33400000000000002</v>
      </c>
      <c r="K16" s="3" t="s">
        <v>103</v>
      </c>
      <c r="L16">
        <f>0.16*MAX(0.5,100*L7)*(1-0.16*MIN(5,L8/C3))*L4^0.5*L6</f>
        <v>31740.97665578936</v>
      </c>
      <c r="M16" s="4" t="s">
        <v>56</v>
      </c>
      <c r="O16" s="10" t="s">
        <v>54</v>
      </c>
      <c r="P16" s="10">
        <f>P7*(1-P15/6)+0.5*MAX((P13*P14-P7)*(1-P15),0)</f>
        <v>413.30209922121031</v>
      </c>
      <c r="Q16" s="10" t="s">
        <v>1</v>
      </c>
      <c r="R16" s="10" t="s">
        <v>84</v>
      </c>
    </row>
    <row r="17" spans="1:18" ht="17.25" x14ac:dyDescent="0.3">
      <c r="A17" s="29"/>
      <c r="B17" s="10" t="s">
        <v>3</v>
      </c>
      <c r="C17" s="15">
        <f>C14/(C15*C16)</f>
        <v>11.111111111111112</v>
      </c>
      <c r="D17" s="10" t="s">
        <v>1</v>
      </c>
      <c r="G17" s="3" t="s">
        <v>48</v>
      </c>
      <c r="H17" s="8">
        <v>1</v>
      </c>
      <c r="I17" t="s">
        <v>49</v>
      </c>
      <c r="K17" s="3" t="s">
        <v>95</v>
      </c>
      <c r="L17" s="8">
        <v>1</v>
      </c>
      <c r="M17" s="4"/>
      <c r="O17" s="10" t="s">
        <v>50</v>
      </c>
      <c r="P17" s="22">
        <f>P7*(1-P15/3)</f>
        <v>344.34151455800907</v>
      </c>
      <c r="Q17" s="10" t="s">
        <v>1</v>
      </c>
      <c r="R17" s="10" t="s">
        <v>85</v>
      </c>
    </row>
    <row r="18" spans="1:18" x14ac:dyDescent="0.25">
      <c r="A18" s="29"/>
      <c r="B18" s="10" t="s">
        <v>4</v>
      </c>
      <c r="C18" s="10">
        <f>C14-7</f>
        <v>13</v>
      </c>
      <c r="D18" s="10" t="s">
        <v>1</v>
      </c>
      <c r="G18" s="3" t="s">
        <v>52</v>
      </c>
      <c r="H18" s="8">
        <v>20</v>
      </c>
      <c r="I18" s="4" t="s">
        <v>9</v>
      </c>
      <c r="K18" s="3" t="s">
        <v>91</v>
      </c>
      <c r="L18">
        <f>(1-0.05*MIN(5,L17-1))</f>
        <v>1</v>
      </c>
      <c r="O18" s="10" t="s">
        <v>40</v>
      </c>
      <c r="P18" s="21">
        <f>IF(H17,P16,P17)</f>
        <v>413.30209922121031</v>
      </c>
      <c r="Q18" s="10" t="s">
        <v>1</v>
      </c>
      <c r="R18" s="10"/>
    </row>
    <row r="19" spans="1:18" ht="15.75" thickBot="1" x14ac:dyDescent="0.3">
      <c r="A19" s="29" t="s">
        <v>35</v>
      </c>
      <c r="B19" s="10" t="s">
        <v>19</v>
      </c>
      <c r="C19" s="11">
        <f>0.3*C18^(2/3)</f>
        <v>1.6586324441036613</v>
      </c>
      <c r="D19" s="10" t="s">
        <v>1</v>
      </c>
      <c r="G19" s="3" t="s">
        <v>56</v>
      </c>
      <c r="H19" s="8">
        <v>320000</v>
      </c>
      <c r="I19" t="s">
        <v>56</v>
      </c>
      <c r="K19" s="6" t="s">
        <v>72</v>
      </c>
      <c r="L19" s="19">
        <f>(L15+L18*(L16+L14))/L3</f>
        <v>76009.471653887245</v>
      </c>
      <c r="M19" s="5" t="s">
        <v>56</v>
      </c>
      <c r="O19" t="s">
        <v>39</v>
      </c>
      <c r="P19" s="31">
        <f>IF(L2,150,H4)</f>
        <v>200</v>
      </c>
      <c r="Q19" s="10" t="s">
        <v>9</v>
      </c>
    </row>
    <row r="20" spans="1:18" ht="18" thickBot="1" x14ac:dyDescent="0.35">
      <c r="A20" s="29"/>
      <c r="B20" s="6"/>
      <c r="C20" s="14"/>
      <c r="D20" s="5"/>
      <c r="G20" s="12" t="s">
        <v>57</v>
      </c>
      <c r="H20">
        <v>4.8722666666666665</v>
      </c>
      <c r="I20" s="10" t="s">
        <v>1</v>
      </c>
      <c r="O20" s="10" t="s">
        <v>42</v>
      </c>
      <c r="P20" s="23">
        <f>0.9*C6*P18*2*H16*(C26+_xlfn.COT(RADIANS(H5)))*H3/(H10*P19)</f>
        <v>38306.905066317879</v>
      </c>
      <c r="Q20" s="10" t="s">
        <v>44</v>
      </c>
      <c r="R20" s="10" t="s">
        <v>86</v>
      </c>
    </row>
    <row r="21" spans="1:18" ht="17.25" x14ac:dyDescent="0.3">
      <c r="A21" s="29"/>
      <c r="B21" s="1" t="s">
        <v>5</v>
      </c>
      <c r="C21" s="7">
        <v>380</v>
      </c>
      <c r="D21" s="2" t="s">
        <v>6</v>
      </c>
      <c r="G21" s="12" t="s">
        <v>58</v>
      </c>
      <c r="H21">
        <v>0.4931443994601889</v>
      </c>
      <c r="O21" s="10" t="s">
        <v>46</v>
      </c>
      <c r="P21" s="10">
        <f>0.9*C6*C2*H22*0.5*C17*C26/(1+C26^2)</f>
        <v>462500.00000000006</v>
      </c>
      <c r="Q21" s="10" t="s">
        <v>44</v>
      </c>
      <c r="R21" s="10"/>
    </row>
    <row r="22" spans="1:18" x14ac:dyDescent="0.25">
      <c r="A22" s="29"/>
      <c r="B22" s="10" t="s">
        <v>20</v>
      </c>
      <c r="C22" s="11">
        <v>1.1499999999999999</v>
      </c>
      <c r="D22" s="10"/>
      <c r="G22" s="12" t="s">
        <v>59</v>
      </c>
      <c r="H22" s="8">
        <v>1.25</v>
      </c>
      <c r="O22" s="10" t="s">
        <v>47</v>
      </c>
      <c r="P22" s="24">
        <f>0.9*C6*(C10/C11)*C24*C26</f>
        <v>30727.213043478267</v>
      </c>
      <c r="Q22" s="10" t="s">
        <v>44</v>
      </c>
      <c r="R22" s="10" t="s">
        <v>93</v>
      </c>
    </row>
    <row r="23" spans="1:18" ht="15.75" thickBot="1" x14ac:dyDescent="0.3">
      <c r="A23" s="29"/>
      <c r="B23" s="10" t="s">
        <v>7</v>
      </c>
      <c r="C23" s="11">
        <v>1.2</v>
      </c>
      <c r="D23" s="10"/>
      <c r="O23" s="10" t="s">
        <v>61</v>
      </c>
      <c r="P23" s="24">
        <f>MIN(P22+P20,P21)</f>
        <v>69034.118109796138</v>
      </c>
      <c r="Q23" s="10" t="s">
        <v>44</v>
      </c>
      <c r="R23" s="10" t="s">
        <v>94</v>
      </c>
    </row>
    <row r="24" spans="1:18" x14ac:dyDescent="0.25">
      <c r="B24" s="10" t="s">
        <v>38</v>
      </c>
      <c r="C24" s="13">
        <f>C21/(C22*C23)</f>
        <v>275.36231884057975</v>
      </c>
      <c r="D24" s="2" t="s">
        <v>6</v>
      </c>
      <c r="O24" s="10" t="s">
        <v>97</v>
      </c>
      <c r="P24" s="24">
        <f>L13*P18*2*H16*H3/(P19*H10)</f>
        <v>38306.905066317879</v>
      </c>
      <c r="Q24" s="10" t="s">
        <v>44</v>
      </c>
      <c r="R24" s="10" t="s">
        <v>98</v>
      </c>
    </row>
    <row r="25" spans="1:18" x14ac:dyDescent="0.25">
      <c r="B25" s="3" t="s">
        <v>31</v>
      </c>
      <c r="C25" s="8">
        <v>210000</v>
      </c>
      <c r="D25" s="4" t="s">
        <v>6</v>
      </c>
      <c r="O25" s="10" t="s">
        <v>61</v>
      </c>
      <c r="P25" s="23">
        <f>(L15+L18*(L16+L14+P20))/L3</f>
        <v>109319.82388546799</v>
      </c>
      <c r="Q25" s="10" t="s">
        <v>44</v>
      </c>
      <c r="R25" s="10" t="s">
        <v>96</v>
      </c>
    </row>
    <row r="26" spans="1:18" x14ac:dyDescent="0.25">
      <c r="B26" t="s">
        <v>45</v>
      </c>
      <c r="C26" s="8">
        <v>1</v>
      </c>
    </row>
    <row r="31" spans="1:18" x14ac:dyDescent="0.25">
      <c r="P31" s="20"/>
    </row>
    <row r="36" spans="15:15" x14ac:dyDescent="0.25">
      <c r="O36" s="12"/>
    </row>
  </sheetData>
  <mergeCells count="4">
    <mergeCell ref="A2:A7"/>
    <mergeCell ref="A12:A18"/>
    <mergeCell ref="A19:A23"/>
    <mergeCell ref="F2:F9"/>
  </mergeCells>
  <conditionalFormatting sqref="L10">
    <cfRule type="expression" dxfId="3" priority="4">
      <formula>$L$2</formula>
    </cfRule>
  </conditionalFormatting>
  <conditionalFormatting sqref="P3">
    <cfRule type="expression" dxfId="2" priority="3">
      <formula>$L$2</formula>
    </cfRule>
  </conditionalFormatting>
  <conditionalFormatting sqref="P12">
    <cfRule type="expression" dxfId="1" priority="2">
      <formula>$L$2</formula>
    </cfRule>
  </conditionalFormatting>
  <conditionalFormatting sqref="P19">
    <cfRule type="expression" dxfId="0" priority="1">
      <formula>$L$2</formula>
    </cfRule>
  </conditionalFormatting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2025-07-25T08:58:51Z</dcterms:modified>
</cp:coreProperties>
</file>